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ing Area\Cooling Tower Package\Issued\"/>
    </mc:Choice>
  </mc:AlternateContent>
  <xr:revisionPtr revIDLastSave="0" documentId="13_ncr:1_{DE83AF36-9907-42B8-887E-5008E2849294}" xr6:coauthVersionLast="47" xr6:coauthVersionMax="47" xr10:uidLastSave="{00000000-0000-0000-0000-000000000000}"/>
  <bookViews>
    <workbookView xWindow="-120" yWindow="-120" windowWidth="29040" windowHeight="15720" tabRatio="675" activeTab="8" xr2:uid="{D21240FD-405B-4529-8DA8-04E3B8579DC6}"/>
  </bookViews>
  <sheets>
    <sheet name="Dispersant Dosing " sheetId="1" r:id="rId1"/>
    <sheet name="Sheet2" sheetId="7" r:id="rId2"/>
    <sheet name="Corrosion Inhibitor" sheetId="2" r:id="rId3"/>
    <sheet name="Sheet1" sheetId="6" r:id="rId4"/>
    <sheet name="Biocide -Shock Dose" sheetId="3" r:id="rId5"/>
    <sheet name="Biocide -SodiumHypochlorite" sheetId="4" r:id="rId6"/>
    <sheet name="Sheet3" sheetId="8" r:id="rId7"/>
    <sheet name="Sodium Carbonate" sheetId="5" r:id="rId8"/>
    <sheet name="Sheet4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9" i="9" l="1"/>
  <c r="B10" i="7"/>
  <c r="B10" i="6" l="1"/>
  <c r="B7" i="8" l="1"/>
  <c r="B10" i="9"/>
  <c r="B5" i="9" l="1"/>
  <c r="B7" i="9" s="1"/>
  <c r="B8" i="9" s="1"/>
  <c r="B5" i="8" l="1"/>
  <c r="B6" i="8" s="1"/>
  <c r="B9" i="8" s="1"/>
  <c r="B10" i="8" s="1"/>
  <c r="B11" i="7" l="1"/>
  <c r="B5" i="7" l="1"/>
  <c r="B8" i="7" s="1"/>
  <c r="B9" i="7" s="1"/>
  <c r="B5" i="6"/>
  <c r="B8" i="6" s="1"/>
  <c r="B9" i="6" s="1"/>
  <c r="B11" i="6" s="1"/>
  <c r="B12" i="2"/>
  <c r="B5" i="5"/>
  <c r="B7" i="5" s="1"/>
  <c r="B8" i="5" s="1"/>
  <c r="B9" i="5" s="1"/>
  <c r="B5" i="4"/>
  <c r="B6" i="4" s="1"/>
  <c r="B7" i="4" s="1"/>
  <c r="B9" i="4" s="1"/>
  <c r="B6" i="7" l="1"/>
  <c r="B6" i="6"/>
  <c r="B6" i="3"/>
  <c r="B7" i="3"/>
  <c r="B5" i="2"/>
  <c r="B9" i="2" s="1"/>
  <c r="B10" i="2" s="1"/>
  <c r="B11" i="2" s="1"/>
  <c r="B5" i="1"/>
  <c r="B9" i="1" s="1"/>
  <c r="B8" i="3" l="1"/>
  <c r="B9" i="3" s="1"/>
  <c r="B10" i="3" s="1"/>
  <c r="B12" i="3" s="1"/>
  <c r="B13" i="3" s="1"/>
  <c r="B6" i="2"/>
  <c r="B7" i="2" s="1"/>
  <c r="B10" i="1"/>
  <c r="B11" i="1" s="1"/>
  <c r="B6" i="1"/>
  <c r="B7" i="1" s="1"/>
</calcChain>
</file>

<file path=xl/sharedStrings.xml><?xml version="1.0" encoding="utf-8"?>
<sst xmlns="http://schemas.openxmlformats.org/spreadsheetml/2006/main" count="201" uniqueCount="72">
  <si>
    <t>ppm. Range</t>
  </si>
  <si>
    <t>50-100</t>
  </si>
  <si>
    <t>Selected.ppm</t>
  </si>
  <si>
    <t>Blow Down Water (m3/hr)</t>
  </si>
  <si>
    <t>Dispersant Consumption per hr (Kg/hr)</t>
  </si>
  <si>
    <t>Dispersant Consumption per day (Kg/day)</t>
  </si>
  <si>
    <t>Dispersant Consumption per day (Kg/month)</t>
  </si>
  <si>
    <t>density (Kg/Lit)</t>
  </si>
  <si>
    <t>Volumetric Dispersant Dosing Rate (Lit/hr)</t>
  </si>
  <si>
    <t>Volumetric Dispersant Dosing Rate (Lit/day)</t>
  </si>
  <si>
    <t>Volumetric Dispersant Dosing Rate (Lit/Week)</t>
  </si>
  <si>
    <t>Selected Storage Capacity (Lit)</t>
  </si>
  <si>
    <t>Note :</t>
  </si>
  <si>
    <t>1)</t>
  </si>
  <si>
    <t>The tank shall be full in 1 hr,based on this data loading pump capacity will be selected.</t>
  </si>
  <si>
    <t>2)</t>
  </si>
  <si>
    <t>Discharge pressure for loading pump is 1 barg.</t>
  </si>
  <si>
    <t>3)</t>
  </si>
  <si>
    <t>The tank needs 1 Mixer.</t>
  </si>
  <si>
    <t>4)</t>
  </si>
  <si>
    <t>The package have been equiped with 2 dosing pump (1+1).</t>
  </si>
  <si>
    <t>5)</t>
  </si>
  <si>
    <t>Discharge pressure of dosing pumps are 3 bar.</t>
  </si>
  <si>
    <t>Parameter</t>
  </si>
  <si>
    <t>Amount</t>
  </si>
  <si>
    <t>Input Data</t>
  </si>
  <si>
    <t>Calculated Data</t>
  </si>
  <si>
    <t>Reference Data</t>
  </si>
  <si>
    <t>50-150</t>
  </si>
  <si>
    <t>Corrosion Inhibitor Consumption per hr (Kg/hr)</t>
  </si>
  <si>
    <t>Corrosion Inhibitor Consumption per day (Kg/day)</t>
  </si>
  <si>
    <t>Corrosion Inhibitor Consumption per day (Kg/month)</t>
  </si>
  <si>
    <t>Volumetric Corrosion Inhibitor Dosing Rate (Lit/hr)</t>
  </si>
  <si>
    <t>Volumetric Corrosion Inhibitor Dosing Rate (Lit/day)</t>
  </si>
  <si>
    <t>VolumetricCorrosion Inhibitor Dosing Rate (Lit/Week)</t>
  </si>
  <si>
    <t>The tank shall be full in 1.5 hr,based on this data loading pump capacity will be selected.</t>
  </si>
  <si>
    <t>6)</t>
  </si>
  <si>
    <t>One storage tank for 7 days consumption has been considered.</t>
  </si>
  <si>
    <t>???</t>
  </si>
  <si>
    <t>Water hold in piping and basin (m3)</t>
  </si>
  <si>
    <t>Biocide Consumption  (Kg)</t>
  </si>
  <si>
    <t>Circulating Water (m3/hr)</t>
  </si>
  <si>
    <t>Retention Time (min) (Hold up Water/Circulating Water)</t>
  </si>
  <si>
    <t>Mass Flow Rate for Dosing pump in Retention Time (Kg/hr)</t>
  </si>
  <si>
    <t>Mass Flow Rate for Dosing pump in 240 min (Kg/hr)</t>
  </si>
  <si>
    <t>Pump Capacity (Kg/hr)</t>
  </si>
  <si>
    <t>Biocide Dosing Rate (Kg/hr)</t>
  </si>
  <si>
    <t>Volumetric Biocide Dosing Rate (Lit/hr)</t>
  </si>
  <si>
    <t>0.3-0.5</t>
  </si>
  <si>
    <t>Hypochlorite Consumption (Kg/hr)</t>
  </si>
  <si>
    <t>Hypochlorite Consumption per day (Kg/day)</t>
  </si>
  <si>
    <t>Hypochlorite Consumption per week (Kg/week)</t>
  </si>
  <si>
    <t>Volumetric Consumption of Hypo per week (lit/hr)</t>
  </si>
  <si>
    <t>Sodium Carbonate Or Calcium Hydroxide-20%</t>
  </si>
  <si>
    <t>40-60</t>
  </si>
  <si>
    <t>Sodium Carbonate Consumption per hr (Kg/hr)</t>
  </si>
  <si>
    <t>Ca(ClO)2- 10%-NaOCl 10%</t>
  </si>
  <si>
    <t>NaOCl</t>
  </si>
  <si>
    <t>محلول</t>
  </si>
  <si>
    <t xml:space="preserve">پودر </t>
  </si>
  <si>
    <t>CaOCl</t>
  </si>
  <si>
    <t>10 % over design has been considered for loss (Lit)</t>
  </si>
  <si>
    <t>10% overdesign has been considered</t>
  </si>
  <si>
    <t>10% over design has been considered</t>
  </si>
  <si>
    <t>10% over designe has been considered</t>
  </si>
  <si>
    <t>Hypochlorite Consumption per 3days (Kg/3days)</t>
  </si>
  <si>
    <t>VolumetricCorrosion Inhibitor Dosing Rate (Lit/3days)</t>
  </si>
  <si>
    <t>Volumetric Dispersant Dosing Rate (Lit/3days)</t>
  </si>
  <si>
    <t>Volumetric Consumption of Hypo  (lit/3days)</t>
  </si>
  <si>
    <t>Volumetric Sodium Carbonate Rate (Lit/hr)</t>
  </si>
  <si>
    <t>Volumetric Sodium Carbonate Dosing Rate (Lit/day)</t>
  </si>
  <si>
    <t>Volumetric Sodium Carbonatet Dosing Rate (Lit/3days)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</si>
</sst>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2" fontId="0" fillId="3" borderId="3" xfId="0" applyNumberFormat="1" applyFill="1" applyBorder="1" applyAlignment="1">
      <alignment horizontal="center" vertical="center"/>
    </xf>
    <xf numFmtId="1" fontId="0" fillId="3" borderId="3" xfId="0" applyNumberFormat="1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2" fontId="0" fillId="0" borderId="3" xfId="0" applyNumberFormat="1" applyFill="1" applyBorder="1" applyAlignment="1">
      <alignment horizontal="center" vertical="center"/>
    </xf>
    <xf numFmtId="1" fontId="0" fillId="0" borderId="3" xfId="0" applyNumberForma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1" fontId="0" fillId="0" borderId="9" xfId="0" applyNumberFormat="1" applyFill="1" applyBorder="1" applyAlignment="1">
      <alignment horizontal="center" vertical="center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71051-C5D3-4BB1-8B15-3E39562F6942}">
  <dimension ref="A1:O25"/>
  <sheetViews>
    <sheetView workbookViewId="0">
      <selection sqref="A1:B12"/>
    </sheetView>
  </sheetViews>
  <sheetFormatPr defaultRowHeight="15" x14ac:dyDescent="0.25"/>
  <cols>
    <col min="1" max="1" width="47.5703125" style="1" customWidth="1"/>
    <col min="2" max="2" width="49.140625" style="1" customWidth="1"/>
    <col min="3" max="3" width="15.42578125" style="1" customWidth="1"/>
    <col min="4" max="5" width="9.140625" style="1"/>
    <col min="6" max="6" width="82.7109375" style="1" customWidth="1"/>
    <col min="7" max="15" width="9.140625" style="1"/>
  </cols>
  <sheetData>
    <row r="1" spans="1:7" ht="24.95" customHeight="1" thickBot="1" x14ac:dyDescent="0.3">
      <c r="A1" s="6" t="s">
        <v>23</v>
      </c>
      <c r="B1" s="6" t="s">
        <v>24</v>
      </c>
    </row>
    <row r="2" spans="1:7" ht="24.95" customHeight="1" x14ac:dyDescent="0.25">
      <c r="A2" s="9" t="s">
        <v>0</v>
      </c>
      <c r="B2" s="15" t="s">
        <v>1</v>
      </c>
      <c r="E2" s="1" t="s">
        <v>12</v>
      </c>
    </row>
    <row r="3" spans="1:7" ht="24.75" customHeight="1" x14ac:dyDescent="0.25">
      <c r="A3" s="10" t="s">
        <v>2</v>
      </c>
      <c r="B3" s="14">
        <v>100</v>
      </c>
      <c r="E3" s="1" t="s">
        <v>13</v>
      </c>
      <c r="F3" s="3" t="s">
        <v>14</v>
      </c>
    </row>
    <row r="4" spans="1:7" ht="24.95" customHeight="1" x14ac:dyDescent="0.25">
      <c r="A4" s="10" t="s">
        <v>3</v>
      </c>
      <c r="B4" s="7">
        <v>89.8</v>
      </c>
      <c r="E4" s="1" t="s">
        <v>15</v>
      </c>
      <c r="F4" s="4" t="s">
        <v>16</v>
      </c>
    </row>
    <row r="5" spans="1:7" ht="24.95" customHeight="1" x14ac:dyDescent="0.25">
      <c r="A5" s="10" t="s">
        <v>4</v>
      </c>
      <c r="B5" s="12">
        <f>B3*0.000001*B4*1000</f>
        <v>8.9799999999999986</v>
      </c>
      <c r="E5" s="1" t="s">
        <v>17</v>
      </c>
      <c r="F5" s="4" t="s">
        <v>18</v>
      </c>
    </row>
    <row r="6" spans="1:7" ht="24.95" customHeight="1" x14ac:dyDescent="0.25">
      <c r="A6" s="10" t="s">
        <v>5</v>
      </c>
      <c r="B6" s="12">
        <f>B5*24</f>
        <v>215.51999999999998</v>
      </c>
      <c r="E6" s="1" t="s">
        <v>19</v>
      </c>
      <c r="F6" s="4" t="s">
        <v>20</v>
      </c>
    </row>
    <row r="7" spans="1:7" ht="24.95" customHeight="1" x14ac:dyDescent="0.25">
      <c r="A7" s="10" t="s">
        <v>6</v>
      </c>
      <c r="B7" s="8">
        <f>B6*30</f>
        <v>6465.5999999999995</v>
      </c>
      <c r="E7" s="1" t="s">
        <v>21</v>
      </c>
      <c r="F7" s="4" t="s">
        <v>22</v>
      </c>
    </row>
    <row r="8" spans="1:7" ht="24.95" customHeight="1" x14ac:dyDescent="0.25">
      <c r="A8" s="10" t="s">
        <v>7</v>
      </c>
      <c r="B8" s="14">
        <v>1</v>
      </c>
      <c r="E8" s="1" t="s">
        <v>36</v>
      </c>
      <c r="F8" s="4" t="s">
        <v>37</v>
      </c>
      <c r="G8" s="19" t="s">
        <v>38</v>
      </c>
    </row>
    <row r="9" spans="1:7" ht="24.95" customHeight="1" x14ac:dyDescent="0.25">
      <c r="A9" s="10" t="s">
        <v>8</v>
      </c>
      <c r="B9" s="13">
        <f>ROUNDUP(B5/B8,0)</f>
        <v>9</v>
      </c>
      <c r="E9" s="2"/>
      <c r="F9" s="4" t="s">
        <v>25</v>
      </c>
    </row>
    <row r="10" spans="1:7" ht="24.95" customHeight="1" x14ac:dyDescent="0.25">
      <c r="A10" s="10" t="s">
        <v>9</v>
      </c>
      <c r="B10" s="8">
        <f>B9*24</f>
        <v>216</v>
      </c>
      <c r="E10" s="16"/>
      <c r="F10" s="4" t="s">
        <v>26</v>
      </c>
    </row>
    <row r="11" spans="1:7" ht="24.95" customHeight="1" x14ac:dyDescent="0.25">
      <c r="A11" s="10" t="s">
        <v>10</v>
      </c>
      <c r="B11" s="8">
        <f>B10*7</f>
        <v>1512</v>
      </c>
      <c r="E11" s="17"/>
      <c r="F11" s="4" t="s">
        <v>27</v>
      </c>
    </row>
    <row r="12" spans="1:7" ht="24.95" customHeight="1" thickBot="1" x14ac:dyDescent="0.3">
      <c r="A12" s="11" t="s">
        <v>11</v>
      </c>
      <c r="B12" s="18">
        <v>2000</v>
      </c>
    </row>
    <row r="13" spans="1:7" ht="24.95" customHeight="1" x14ac:dyDescent="0.25">
      <c r="A13" s="5"/>
      <c r="B13" s="5"/>
    </row>
    <row r="14" spans="1:7" ht="24.95" customHeight="1" x14ac:dyDescent="0.25">
      <c r="A14" s="5"/>
      <c r="B14" s="5"/>
    </row>
    <row r="15" spans="1:7" ht="24.95" customHeight="1" x14ac:dyDescent="0.25">
      <c r="A15" s="5"/>
      <c r="B15" s="5"/>
    </row>
    <row r="16" spans="1:7" ht="24.95" customHeight="1" x14ac:dyDescent="0.25">
      <c r="A16" s="5"/>
      <c r="B16" s="5"/>
    </row>
    <row r="17" spans="1:2" ht="24.95" customHeight="1" x14ac:dyDescent="0.25">
      <c r="A17" s="5"/>
      <c r="B17" s="5"/>
    </row>
    <row r="18" spans="1:2" ht="24.95" customHeight="1" x14ac:dyDescent="0.25">
      <c r="A18" s="5"/>
      <c r="B18" s="5"/>
    </row>
    <row r="19" spans="1:2" ht="24.95" customHeight="1" x14ac:dyDescent="0.25">
      <c r="A19" s="5"/>
      <c r="B19" s="5"/>
    </row>
    <row r="20" spans="1:2" ht="24.95" customHeight="1" x14ac:dyDescent="0.25">
      <c r="A20" s="5"/>
      <c r="B20" s="5"/>
    </row>
    <row r="21" spans="1:2" ht="24.95" customHeight="1" x14ac:dyDescent="0.25"/>
    <row r="22" spans="1:2" ht="24.95" customHeight="1" x14ac:dyDescent="0.25"/>
    <row r="23" spans="1:2" ht="24.95" customHeight="1" x14ac:dyDescent="0.25"/>
    <row r="24" spans="1:2" ht="24.95" customHeight="1" x14ac:dyDescent="0.25"/>
    <row r="25" spans="1:2" ht="24.95" customHeight="1" x14ac:dyDescent="0.25"/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39117-DBB9-4BE1-97E6-A859FC7943BC}">
  <sheetPr>
    <pageSetUpPr fitToPage="1"/>
  </sheetPr>
  <dimension ref="A1:B14"/>
  <sheetViews>
    <sheetView workbookViewId="0">
      <selection activeCell="B17" sqref="B17:B18"/>
    </sheetView>
  </sheetViews>
  <sheetFormatPr defaultRowHeight="15" x14ac:dyDescent="0.25"/>
  <cols>
    <col min="1" max="1" width="57.28515625" customWidth="1"/>
    <col min="2" max="2" width="43.42578125" customWidth="1"/>
  </cols>
  <sheetData>
    <row r="1" spans="1:2" ht="24.95" customHeight="1" thickBot="1" x14ac:dyDescent="0.3">
      <c r="A1" s="6" t="s">
        <v>23</v>
      </c>
      <c r="B1" s="6" t="s">
        <v>24</v>
      </c>
    </row>
    <row r="2" spans="1:2" ht="24.95" customHeight="1" x14ac:dyDescent="0.25">
      <c r="A2" s="9" t="s">
        <v>0</v>
      </c>
      <c r="B2" s="21" t="s">
        <v>1</v>
      </c>
    </row>
    <row r="3" spans="1:2" ht="24.95" customHeight="1" x14ac:dyDescent="0.25">
      <c r="A3" s="10" t="s">
        <v>2</v>
      </c>
      <c r="B3" s="22">
        <v>100</v>
      </c>
    </row>
    <row r="4" spans="1:2" ht="24.95" customHeight="1" x14ac:dyDescent="0.25">
      <c r="A4" s="10" t="s">
        <v>3</v>
      </c>
      <c r="B4" s="22">
        <v>89.8</v>
      </c>
    </row>
    <row r="5" spans="1:2" ht="24.95" customHeight="1" x14ac:dyDescent="0.25">
      <c r="A5" s="10" t="s">
        <v>4</v>
      </c>
      <c r="B5" s="23">
        <f>B3*0.000001*B4*1000</f>
        <v>8.9799999999999986</v>
      </c>
    </row>
    <row r="6" spans="1:2" ht="24.95" customHeight="1" x14ac:dyDescent="0.25">
      <c r="A6" s="10" t="s">
        <v>5</v>
      </c>
      <c r="B6" s="23">
        <f>B5*24</f>
        <v>215.51999999999998</v>
      </c>
    </row>
    <row r="7" spans="1:2" ht="24.95" customHeight="1" x14ac:dyDescent="0.25">
      <c r="A7" s="10" t="s">
        <v>7</v>
      </c>
      <c r="B7" s="22">
        <v>1</v>
      </c>
    </row>
    <row r="8" spans="1:2" ht="24.95" customHeight="1" x14ac:dyDescent="0.25">
      <c r="A8" s="10" t="s">
        <v>8</v>
      </c>
      <c r="B8" s="24">
        <f>ROUNDUP(B5/B7,0)</f>
        <v>9</v>
      </c>
    </row>
    <row r="9" spans="1:2" ht="24.95" customHeight="1" x14ac:dyDescent="0.25">
      <c r="A9" s="10" t="s">
        <v>9</v>
      </c>
      <c r="B9" s="22">
        <f>B8*24</f>
        <v>216</v>
      </c>
    </row>
    <row r="10" spans="1:2" ht="24.95" customHeight="1" x14ac:dyDescent="0.25">
      <c r="A10" s="10" t="s">
        <v>67</v>
      </c>
      <c r="B10" s="22">
        <f>B9*3</f>
        <v>648</v>
      </c>
    </row>
    <row r="11" spans="1:2" ht="24.95" customHeight="1" x14ac:dyDescent="0.25">
      <c r="A11" s="26" t="s">
        <v>62</v>
      </c>
      <c r="B11" s="27">
        <f>1.1*B10</f>
        <v>712.80000000000007</v>
      </c>
    </row>
    <row r="12" spans="1:2" ht="24.95" customHeight="1" thickBot="1" x14ac:dyDescent="0.3">
      <c r="A12" s="11" t="s">
        <v>11</v>
      </c>
      <c r="B12" s="25">
        <v>1000</v>
      </c>
    </row>
    <row r="13" spans="1:2" x14ac:dyDescent="0.25">
      <c r="B13" s="28"/>
    </row>
    <row r="14" spans="1:2" x14ac:dyDescent="0.25">
      <c r="B14" s="28"/>
    </row>
  </sheetData>
  <pageMargins left="0.7" right="0.7" top="0.75" bottom="0.75" header="0.3" footer="0.3"/>
  <pageSetup paperSize="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4ACB7-3C41-4C22-8E90-08B1A134A602}">
  <sheetPr>
    <pageSetUpPr fitToPage="1"/>
  </sheetPr>
  <dimension ref="A1:O26"/>
  <sheetViews>
    <sheetView workbookViewId="0">
      <selection sqref="A1:B13"/>
    </sheetView>
  </sheetViews>
  <sheetFormatPr defaultRowHeight="15" x14ac:dyDescent="0.25"/>
  <cols>
    <col min="1" max="1" width="52.42578125" style="1" customWidth="1"/>
    <col min="2" max="2" width="49.140625" style="1" customWidth="1"/>
    <col min="3" max="3" width="15.42578125" style="1" customWidth="1"/>
    <col min="4" max="5" width="9.140625" style="1"/>
    <col min="6" max="6" width="82.7109375" style="1" customWidth="1"/>
    <col min="7" max="15" width="9.140625" style="1"/>
  </cols>
  <sheetData>
    <row r="1" spans="1:7" ht="24.95" customHeight="1" thickBot="1" x14ac:dyDescent="0.3">
      <c r="A1" s="6" t="s">
        <v>23</v>
      </c>
      <c r="B1" s="6" t="s">
        <v>24</v>
      </c>
    </row>
    <row r="2" spans="1:7" ht="24.95" customHeight="1" x14ac:dyDescent="0.25">
      <c r="A2" s="9" t="s">
        <v>0</v>
      </c>
      <c r="B2" s="21" t="s">
        <v>28</v>
      </c>
      <c r="E2" s="1" t="s">
        <v>12</v>
      </c>
    </row>
    <row r="3" spans="1:7" ht="24.75" customHeight="1" x14ac:dyDescent="0.25">
      <c r="A3" s="10" t="s">
        <v>2</v>
      </c>
      <c r="B3" s="22">
        <v>150</v>
      </c>
      <c r="E3" s="1" t="s">
        <v>13</v>
      </c>
      <c r="F3" s="3" t="s">
        <v>35</v>
      </c>
    </row>
    <row r="4" spans="1:7" ht="24.95" customHeight="1" x14ac:dyDescent="0.25">
      <c r="A4" s="10" t="s">
        <v>3</v>
      </c>
      <c r="B4" s="22">
        <v>89.8</v>
      </c>
      <c r="E4" s="1" t="s">
        <v>15</v>
      </c>
      <c r="F4" s="4" t="s">
        <v>16</v>
      </c>
    </row>
    <row r="5" spans="1:7" ht="24.95" customHeight="1" x14ac:dyDescent="0.25">
      <c r="A5" s="10" t="s">
        <v>29</v>
      </c>
      <c r="B5" s="23">
        <f>B3*0.000001*B4*1000</f>
        <v>13.469999999999997</v>
      </c>
      <c r="E5" s="1" t="s">
        <v>17</v>
      </c>
      <c r="F5" s="4" t="s">
        <v>18</v>
      </c>
    </row>
    <row r="6" spans="1:7" ht="24.95" customHeight="1" x14ac:dyDescent="0.25">
      <c r="A6" s="10" t="s">
        <v>30</v>
      </c>
      <c r="B6" s="23">
        <f>B5*24</f>
        <v>323.27999999999992</v>
      </c>
      <c r="E6" s="1" t="s">
        <v>19</v>
      </c>
      <c r="F6" s="4" t="s">
        <v>20</v>
      </c>
    </row>
    <row r="7" spans="1:7" ht="24.95" customHeight="1" x14ac:dyDescent="0.25">
      <c r="A7" s="10" t="s">
        <v>31</v>
      </c>
      <c r="B7" s="22">
        <f>B6*30</f>
        <v>9698.3999999999978</v>
      </c>
      <c r="E7" s="1" t="s">
        <v>21</v>
      </c>
      <c r="F7" s="4" t="s">
        <v>22</v>
      </c>
    </row>
    <row r="8" spans="1:7" ht="24.95" customHeight="1" x14ac:dyDescent="0.25">
      <c r="A8" s="10" t="s">
        <v>7</v>
      </c>
      <c r="B8" s="22">
        <v>1</v>
      </c>
      <c r="E8" s="1" t="s">
        <v>36</v>
      </c>
      <c r="F8" s="4" t="s">
        <v>37</v>
      </c>
      <c r="G8" s="19" t="s">
        <v>38</v>
      </c>
    </row>
    <row r="9" spans="1:7" ht="24.95" customHeight="1" x14ac:dyDescent="0.25">
      <c r="A9" s="10" t="s">
        <v>32</v>
      </c>
      <c r="B9" s="24">
        <f>ROUNDUP(B5/B8,0)</f>
        <v>14</v>
      </c>
      <c r="E9" s="2"/>
      <c r="F9" s="4" t="s">
        <v>25</v>
      </c>
    </row>
    <row r="10" spans="1:7" ht="24.95" customHeight="1" x14ac:dyDescent="0.25">
      <c r="A10" s="10" t="s">
        <v>33</v>
      </c>
      <c r="B10" s="22">
        <f>B9*24</f>
        <v>336</v>
      </c>
      <c r="E10" s="16"/>
      <c r="F10" s="4" t="s">
        <v>26</v>
      </c>
    </row>
    <row r="11" spans="1:7" ht="24.95" customHeight="1" x14ac:dyDescent="0.25">
      <c r="A11" s="10" t="s">
        <v>34</v>
      </c>
      <c r="B11" s="22">
        <f>B10*7</f>
        <v>2352</v>
      </c>
      <c r="E11" s="17"/>
      <c r="F11" s="4" t="s">
        <v>27</v>
      </c>
    </row>
    <row r="12" spans="1:7" ht="24.95" customHeight="1" x14ac:dyDescent="0.25">
      <c r="A12" s="26" t="s">
        <v>61</v>
      </c>
      <c r="B12" s="27">
        <f>1.1*B11</f>
        <v>2587.2000000000003</v>
      </c>
      <c r="E12" s="17"/>
      <c r="F12" s="4"/>
    </row>
    <row r="13" spans="1:7" ht="24.95" customHeight="1" thickBot="1" x14ac:dyDescent="0.3">
      <c r="A13" s="11" t="s">
        <v>11</v>
      </c>
      <c r="B13" s="25">
        <v>3000</v>
      </c>
    </row>
    <row r="14" spans="1:7" ht="24.95" customHeight="1" x14ac:dyDescent="0.25">
      <c r="A14" s="5"/>
      <c r="B14" s="5"/>
    </row>
    <row r="15" spans="1:7" ht="24.95" customHeight="1" x14ac:dyDescent="0.25">
      <c r="A15" s="5"/>
      <c r="B15" s="5"/>
    </row>
    <row r="16" spans="1:7" ht="24.95" customHeight="1" x14ac:dyDescent="0.25">
      <c r="A16" s="5"/>
      <c r="B16" s="5"/>
    </row>
    <row r="17" spans="1:2" ht="24.95" customHeight="1" x14ac:dyDescent="0.25">
      <c r="A17" s="5"/>
      <c r="B17" s="5"/>
    </row>
    <row r="18" spans="1:2" ht="24.95" customHeight="1" x14ac:dyDescent="0.25">
      <c r="A18" s="5"/>
      <c r="B18" s="5"/>
    </row>
    <row r="19" spans="1:2" ht="24.95" customHeight="1" x14ac:dyDescent="0.25">
      <c r="A19" s="5"/>
      <c r="B19" s="5"/>
    </row>
    <row r="20" spans="1:2" ht="24.95" customHeight="1" x14ac:dyDescent="0.25">
      <c r="A20" s="5"/>
      <c r="B20" s="5"/>
    </row>
    <row r="21" spans="1:2" ht="24.95" customHeight="1" x14ac:dyDescent="0.25">
      <c r="A21" s="5"/>
      <c r="B21" s="5"/>
    </row>
    <row r="22" spans="1:2" ht="24.95" customHeight="1" x14ac:dyDescent="0.25"/>
    <row r="23" spans="1:2" ht="24.95" customHeight="1" x14ac:dyDescent="0.25"/>
    <row r="24" spans="1:2" ht="24.95" customHeight="1" x14ac:dyDescent="0.25"/>
    <row r="25" spans="1:2" ht="24.95" customHeight="1" x14ac:dyDescent="0.25"/>
    <row r="26" spans="1:2" ht="24.95" customHeight="1" x14ac:dyDescent="0.25"/>
  </sheetData>
  <pageMargins left="0.7" right="0.7" top="0.75" bottom="0.75" header="0.3" footer="0.3"/>
  <pageSetup scale="3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AC2F36-FB68-4EE3-8D4F-6B4B392DD023}">
  <sheetPr>
    <pageSetUpPr fitToPage="1"/>
  </sheetPr>
  <dimension ref="A1:B12"/>
  <sheetViews>
    <sheetView workbookViewId="0">
      <selection sqref="A1:B12"/>
    </sheetView>
  </sheetViews>
  <sheetFormatPr defaultRowHeight="15" x14ac:dyDescent="0.25"/>
  <cols>
    <col min="1" max="1" width="57.42578125" customWidth="1"/>
    <col min="2" max="2" width="45.28515625" customWidth="1"/>
    <col min="8" max="8" width="51.5703125" customWidth="1"/>
    <col min="9" max="9" width="44.140625" customWidth="1"/>
  </cols>
  <sheetData>
    <row r="1" spans="1:2" ht="24.95" customHeight="1" thickBot="1" x14ac:dyDescent="0.3">
      <c r="A1" s="6" t="s">
        <v>23</v>
      </c>
      <c r="B1" s="6" t="s">
        <v>24</v>
      </c>
    </row>
    <row r="2" spans="1:2" ht="24.95" customHeight="1" x14ac:dyDescent="0.25">
      <c r="A2" s="9" t="s">
        <v>0</v>
      </c>
      <c r="B2" s="21" t="s">
        <v>28</v>
      </c>
    </row>
    <row r="3" spans="1:2" ht="24.95" customHeight="1" x14ac:dyDescent="0.25">
      <c r="A3" s="10" t="s">
        <v>2</v>
      </c>
      <c r="B3" s="22">
        <v>150</v>
      </c>
    </row>
    <row r="4" spans="1:2" ht="24.95" customHeight="1" x14ac:dyDescent="0.25">
      <c r="A4" s="10" t="s">
        <v>3</v>
      </c>
      <c r="B4" s="22">
        <v>89.8</v>
      </c>
    </row>
    <row r="5" spans="1:2" ht="24.95" customHeight="1" x14ac:dyDescent="0.25">
      <c r="A5" s="10" t="s">
        <v>29</v>
      </c>
      <c r="B5" s="23">
        <f>B3*0.000001*B4*1000</f>
        <v>13.469999999999997</v>
      </c>
    </row>
    <row r="6" spans="1:2" ht="24.95" customHeight="1" x14ac:dyDescent="0.25">
      <c r="A6" s="10" t="s">
        <v>30</v>
      </c>
      <c r="B6" s="23">
        <f>B5*24</f>
        <v>323.27999999999992</v>
      </c>
    </row>
    <row r="7" spans="1:2" ht="24.95" customHeight="1" x14ac:dyDescent="0.25">
      <c r="A7" s="10" t="s">
        <v>7</v>
      </c>
      <c r="B7" s="22">
        <v>1</v>
      </c>
    </row>
    <row r="8" spans="1:2" ht="24.95" customHeight="1" x14ac:dyDescent="0.25">
      <c r="A8" s="10" t="s">
        <v>32</v>
      </c>
      <c r="B8" s="24">
        <f>ROUNDUP(B5/B7,0)</f>
        <v>14</v>
      </c>
    </row>
    <row r="9" spans="1:2" ht="24.95" customHeight="1" x14ac:dyDescent="0.25">
      <c r="A9" s="10" t="s">
        <v>33</v>
      </c>
      <c r="B9" s="22">
        <f>B8*24</f>
        <v>336</v>
      </c>
    </row>
    <row r="10" spans="1:2" ht="24.95" customHeight="1" x14ac:dyDescent="0.25">
      <c r="A10" s="10" t="s">
        <v>66</v>
      </c>
      <c r="B10" s="22">
        <f>B9*3</f>
        <v>1008</v>
      </c>
    </row>
    <row r="11" spans="1:2" ht="24.95" customHeight="1" x14ac:dyDescent="0.25">
      <c r="A11" s="26" t="s">
        <v>61</v>
      </c>
      <c r="B11" s="27">
        <f>1.1*B10</f>
        <v>1108.8000000000002</v>
      </c>
    </row>
    <row r="12" spans="1:2" ht="24.95" customHeight="1" thickBot="1" x14ac:dyDescent="0.3">
      <c r="A12" s="11" t="s">
        <v>11</v>
      </c>
      <c r="B12" s="25">
        <v>1500</v>
      </c>
    </row>
  </sheetData>
  <pageMargins left="0.7" right="0.7" top="0.75" bottom="0.75" header="0.3" footer="0.3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8DB63-EAF8-4F4F-8106-BD2AA4BD346B}">
  <dimension ref="A1:O27"/>
  <sheetViews>
    <sheetView workbookViewId="0">
      <selection activeCell="D19" sqref="D19"/>
    </sheetView>
  </sheetViews>
  <sheetFormatPr defaultRowHeight="15" x14ac:dyDescent="0.25"/>
  <cols>
    <col min="1" max="1" width="53.85546875" style="1" customWidth="1"/>
    <col min="2" max="2" width="49.140625" style="1" customWidth="1"/>
    <col min="3" max="3" width="15.42578125" style="1" customWidth="1"/>
    <col min="4" max="5" width="9.140625" style="1"/>
    <col min="6" max="6" width="82.7109375" style="1" customWidth="1"/>
    <col min="7" max="15" width="9.140625" style="1"/>
  </cols>
  <sheetData>
    <row r="1" spans="1:7" ht="24.95" customHeight="1" thickBot="1" x14ac:dyDescent="0.3">
      <c r="A1" s="6" t="s">
        <v>23</v>
      </c>
      <c r="B1" s="6" t="s">
        <v>24</v>
      </c>
    </row>
    <row r="2" spans="1:7" ht="24.95" customHeight="1" x14ac:dyDescent="0.25">
      <c r="A2" s="9" t="s">
        <v>0</v>
      </c>
      <c r="B2" s="15">
        <v>100</v>
      </c>
      <c r="E2" s="1" t="s">
        <v>12</v>
      </c>
    </row>
    <row r="3" spans="1:7" ht="24.75" customHeight="1" x14ac:dyDescent="0.25">
      <c r="A3" s="10" t="s">
        <v>2</v>
      </c>
      <c r="B3" s="14">
        <v>100</v>
      </c>
      <c r="F3" s="3"/>
    </row>
    <row r="4" spans="1:7" s="1" customFormat="1" ht="24.95" customHeight="1" x14ac:dyDescent="0.25">
      <c r="A4" s="10" t="s">
        <v>39</v>
      </c>
      <c r="B4" s="7">
        <v>13000</v>
      </c>
      <c r="E4" s="1" t="s">
        <v>13</v>
      </c>
      <c r="F4" s="4" t="s">
        <v>16</v>
      </c>
    </row>
    <row r="5" spans="1:7" s="1" customFormat="1" ht="24.95" customHeight="1" x14ac:dyDescent="0.25">
      <c r="A5" s="10" t="s">
        <v>41</v>
      </c>
      <c r="B5" s="7">
        <v>30000</v>
      </c>
      <c r="E5" s="1" t="s">
        <v>15</v>
      </c>
      <c r="F5" s="4" t="s">
        <v>18</v>
      </c>
    </row>
    <row r="6" spans="1:7" s="1" customFormat="1" ht="24.95" customHeight="1" x14ac:dyDescent="0.25">
      <c r="A6" s="10" t="s">
        <v>42</v>
      </c>
      <c r="B6" s="7">
        <f>(B4/B5)*60</f>
        <v>26</v>
      </c>
      <c r="E6" s="1" t="s">
        <v>17</v>
      </c>
      <c r="F6" s="4" t="s">
        <v>20</v>
      </c>
    </row>
    <row r="7" spans="1:7" s="1" customFormat="1" ht="24.95" customHeight="1" x14ac:dyDescent="0.25">
      <c r="A7" s="10" t="s">
        <v>40</v>
      </c>
      <c r="B7" s="13">
        <f>B3*0.000001*B4*1000</f>
        <v>1299.9999999999998</v>
      </c>
      <c r="E7" s="1" t="s">
        <v>19</v>
      </c>
      <c r="F7" s="4" t="s">
        <v>22</v>
      </c>
    </row>
    <row r="8" spans="1:7" s="1" customFormat="1" ht="24.95" customHeight="1" x14ac:dyDescent="0.25">
      <c r="A8" s="10" t="s">
        <v>43</v>
      </c>
      <c r="B8" s="13">
        <f>(60/B6)*B7</f>
        <v>2999.9999999999991</v>
      </c>
      <c r="F8" s="4"/>
      <c r="G8" s="19"/>
    </row>
    <row r="9" spans="1:7" s="1" customFormat="1" ht="24.95" customHeight="1" x14ac:dyDescent="0.25">
      <c r="A9" s="10" t="s">
        <v>44</v>
      </c>
      <c r="B9" s="13">
        <f>(B6/240)*B8</f>
        <v>324.99999999999989</v>
      </c>
      <c r="E9" s="2"/>
      <c r="F9" s="4" t="s">
        <v>25</v>
      </c>
    </row>
    <row r="10" spans="1:7" s="1" customFormat="1" ht="24.95" customHeight="1" x14ac:dyDescent="0.25">
      <c r="A10" s="10" t="s">
        <v>45</v>
      </c>
      <c r="B10" s="13">
        <f>B9</f>
        <v>324.99999999999989</v>
      </c>
      <c r="E10" s="16"/>
      <c r="F10" s="4" t="s">
        <v>26</v>
      </c>
    </row>
    <row r="11" spans="1:7" s="1" customFormat="1" ht="24.95" customHeight="1" x14ac:dyDescent="0.25">
      <c r="A11" s="10" t="s">
        <v>7</v>
      </c>
      <c r="B11" s="14">
        <v>1</v>
      </c>
      <c r="E11" s="17"/>
      <c r="F11" s="4" t="s">
        <v>27</v>
      </c>
    </row>
    <row r="12" spans="1:7" s="1" customFormat="1" ht="24.95" customHeight="1" x14ac:dyDescent="0.25">
      <c r="A12" s="10" t="s">
        <v>46</v>
      </c>
      <c r="B12" s="13">
        <f>B10</f>
        <v>324.99999999999989</v>
      </c>
    </row>
    <row r="13" spans="1:7" s="1" customFormat="1" ht="24.95" customHeight="1" x14ac:dyDescent="0.25">
      <c r="A13" s="10" t="s">
        <v>47</v>
      </c>
      <c r="B13" s="8">
        <f>B12/B11</f>
        <v>324.99999999999989</v>
      </c>
    </row>
    <row r="14" spans="1:7" s="1" customFormat="1" ht="24.95" customHeight="1" thickBot="1" x14ac:dyDescent="0.3">
      <c r="A14" s="11" t="s">
        <v>11</v>
      </c>
      <c r="B14" s="18">
        <v>1000</v>
      </c>
    </row>
    <row r="15" spans="1:7" s="1" customFormat="1" ht="24.95" customHeight="1" x14ac:dyDescent="0.25">
      <c r="A15" s="5"/>
      <c r="B15" s="5"/>
    </row>
    <row r="16" spans="1:7" s="1" customFormat="1" ht="24.95" customHeight="1" x14ac:dyDescent="0.25">
      <c r="A16" s="5"/>
      <c r="B16" s="5"/>
    </row>
    <row r="17" spans="1:2" s="1" customFormat="1" ht="24.95" customHeight="1" x14ac:dyDescent="0.25">
      <c r="A17" s="5"/>
      <c r="B17" s="5"/>
    </row>
    <row r="18" spans="1:2" s="1" customFormat="1" ht="24.95" customHeight="1" x14ac:dyDescent="0.25">
      <c r="A18" s="5"/>
      <c r="B18" s="5"/>
    </row>
    <row r="19" spans="1:2" s="1" customFormat="1" ht="24.95" customHeight="1" x14ac:dyDescent="0.25">
      <c r="A19" s="5"/>
      <c r="B19" s="5"/>
    </row>
    <row r="20" spans="1:2" s="1" customFormat="1" ht="24.95" customHeight="1" x14ac:dyDescent="0.25">
      <c r="A20" s="5"/>
      <c r="B20" s="5"/>
    </row>
    <row r="21" spans="1:2" s="1" customFormat="1" ht="24.95" customHeight="1" x14ac:dyDescent="0.25">
      <c r="A21" s="5"/>
      <c r="B21" s="5"/>
    </row>
    <row r="22" spans="1:2" s="1" customFormat="1" ht="24.95" customHeight="1" x14ac:dyDescent="0.25">
      <c r="A22" s="5"/>
      <c r="B22" s="5"/>
    </row>
    <row r="23" spans="1:2" s="1" customFormat="1" ht="24.95" customHeight="1" x14ac:dyDescent="0.25"/>
    <row r="24" spans="1:2" s="1" customFormat="1" ht="24.95" customHeight="1" x14ac:dyDescent="0.25"/>
    <row r="25" spans="1:2" s="1" customFormat="1" ht="24.95" customHeight="1" x14ac:dyDescent="0.25"/>
    <row r="26" spans="1:2" s="1" customFormat="1" ht="24.95" customHeight="1" x14ac:dyDescent="0.25"/>
    <row r="27" spans="1:2" s="1" customFormat="1" ht="24.95" customHeight="1" x14ac:dyDescent="0.25"/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54BC1-5B7A-4692-A9CA-D9F1F560456E}">
  <dimension ref="A1:O22"/>
  <sheetViews>
    <sheetView workbookViewId="0">
      <selection activeCell="D19" sqref="D19"/>
    </sheetView>
  </sheetViews>
  <sheetFormatPr defaultRowHeight="15" x14ac:dyDescent="0.25"/>
  <cols>
    <col min="1" max="1" width="53.85546875" style="1" customWidth="1"/>
    <col min="2" max="2" width="49.140625" style="1" customWidth="1"/>
    <col min="3" max="3" width="15.42578125" style="1" customWidth="1"/>
    <col min="4" max="5" width="9.140625" style="1"/>
    <col min="6" max="6" width="82.7109375" style="1" customWidth="1"/>
    <col min="7" max="15" width="9.140625" style="1"/>
  </cols>
  <sheetData>
    <row r="1" spans="1:9" ht="24.95" customHeight="1" thickBot="1" x14ac:dyDescent="0.3">
      <c r="A1" s="6" t="s">
        <v>23</v>
      </c>
      <c r="B1" s="6" t="s">
        <v>24</v>
      </c>
    </row>
    <row r="2" spans="1:9" ht="24.95" customHeight="1" x14ac:dyDescent="0.25">
      <c r="A2" s="9" t="s">
        <v>0</v>
      </c>
      <c r="B2" s="15" t="s">
        <v>48</v>
      </c>
      <c r="E2" s="1" t="s">
        <v>12</v>
      </c>
    </row>
    <row r="3" spans="1:9" ht="24.75" customHeight="1" x14ac:dyDescent="0.25">
      <c r="A3" s="10" t="s">
        <v>2</v>
      </c>
      <c r="B3" s="14">
        <v>0.5</v>
      </c>
      <c r="F3" s="20" t="s">
        <v>56</v>
      </c>
      <c r="H3" s="1" t="s">
        <v>57</v>
      </c>
      <c r="I3" s="1" t="s">
        <v>58</v>
      </c>
    </row>
    <row r="4" spans="1:9" s="1" customFormat="1" ht="24.95" customHeight="1" x14ac:dyDescent="0.25">
      <c r="A4" s="10" t="s">
        <v>41</v>
      </c>
      <c r="B4" s="7">
        <v>30000</v>
      </c>
      <c r="E4" s="1" t="s">
        <v>15</v>
      </c>
      <c r="F4" s="4" t="s">
        <v>18</v>
      </c>
      <c r="H4" s="1" t="s">
        <v>60</v>
      </c>
      <c r="I4" s="1" t="s">
        <v>59</v>
      </c>
    </row>
    <row r="5" spans="1:9" s="1" customFormat="1" ht="24.95" customHeight="1" x14ac:dyDescent="0.25">
      <c r="A5" s="10" t="s">
        <v>49</v>
      </c>
      <c r="B5" s="8">
        <f>B3*0.000001*B4*1000/0.1</f>
        <v>150</v>
      </c>
      <c r="E5" s="1" t="s">
        <v>17</v>
      </c>
      <c r="F5" s="4" t="s">
        <v>20</v>
      </c>
    </row>
    <row r="6" spans="1:9" s="1" customFormat="1" ht="24.95" customHeight="1" x14ac:dyDescent="0.25">
      <c r="A6" s="10" t="s">
        <v>50</v>
      </c>
      <c r="B6" s="13">
        <f>B5*24</f>
        <v>3600</v>
      </c>
      <c r="E6" s="1" t="s">
        <v>19</v>
      </c>
      <c r="F6" s="4" t="s">
        <v>22</v>
      </c>
    </row>
    <row r="7" spans="1:9" s="1" customFormat="1" ht="24.95" customHeight="1" x14ac:dyDescent="0.25">
      <c r="A7" s="10" t="s">
        <v>51</v>
      </c>
      <c r="B7" s="13">
        <f>B6*7</f>
        <v>25200</v>
      </c>
      <c r="F7" s="4"/>
      <c r="G7" s="19"/>
    </row>
    <row r="8" spans="1:9" s="1" customFormat="1" ht="24.95" customHeight="1" x14ac:dyDescent="0.25">
      <c r="A8" s="10" t="s">
        <v>7</v>
      </c>
      <c r="B8" s="14">
        <v>1</v>
      </c>
      <c r="E8" s="2"/>
      <c r="F8" s="4" t="s">
        <v>25</v>
      </c>
    </row>
    <row r="9" spans="1:9" s="1" customFormat="1" ht="24.95" customHeight="1" x14ac:dyDescent="0.25">
      <c r="A9" s="10" t="s">
        <v>52</v>
      </c>
      <c r="B9" s="13">
        <f>B7/B8</f>
        <v>25200</v>
      </c>
      <c r="E9" s="16"/>
      <c r="F9" s="4" t="s">
        <v>26</v>
      </c>
    </row>
    <row r="10" spans="1:9" s="1" customFormat="1" ht="24.95" customHeight="1" thickBot="1" x14ac:dyDescent="0.3">
      <c r="A10" s="11" t="s">
        <v>11</v>
      </c>
      <c r="B10" s="18">
        <v>30000</v>
      </c>
      <c r="E10" s="17"/>
      <c r="F10" s="4" t="s">
        <v>27</v>
      </c>
    </row>
    <row r="11" spans="1:9" s="1" customFormat="1" ht="24.95" customHeight="1" x14ac:dyDescent="0.25">
      <c r="A11" s="5"/>
      <c r="B11" s="5"/>
    </row>
    <row r="12" spans="1:9" s="1" customFormat="1" ht="24.95" customHeight="1" x14ac:dyDescent="0.25">
      <c r="A12" s="5"/>
      <c r="B12" s="5"/>
    </row>
    <row r="13" spans="1:9" s="1" customFormat="1" ht="24.95" customHeight="1" x14ac:dyDescent="0.25">
      <c r="A13" s="5"/>
      <c r="B13" s="5"/>
    </row>
    <row r="14" spans="1:9" s="1" customFormat="1" ht="24.95" customHeight="1" x14ac:dyDescent="0.25">
      <c r="A14" s="5"/>
      <c r="B14" s="5"/>
    </row>
    <row r="15" spans="1:9" s="1" customFormat="1" ht="24.95" customHeight="1" x14ac:dyDescent="0.25">
      <c r="A15" s="5"/>
      <c r="B15" s="5"/>
    </row>
    <row r="16" spans="1:9" s="1" customFormat="1" ht="24.95" customHeight="1" x14ac:dyDescent="0.25">
      <c r="A16" s="5"/>
      <c r="B16" s="5"/>
    </row>
    <row r="17" spans="1:2" s="1" customFormat="1" ht="24.95" customHeight="1" x14ac:dyDescent="0.25">
      <c r="A17" s="5"/>
      <c r="B17" s="5"/>
    </row>
    <row r="18" spans="1:2" s="1" customFormat="1" ht="24.95" customHeight="1" x14ac:dyDescent="0.25"/>
    <row r="19" spans="1:2" s="1" customFormat="1" ht="24.95" customHeight="1" x14ac:dyDescent="0.25"/>
    <row r="20" spans="1:2" s="1" customFormat="1" ht="24.95" customHeight="1" x14ac:dyDescent="0.25"/>
    <row r="21" spans="1:2" s="1" customFormat="1" ht="24.95" customHeight="1" x14ac:dyDescent="0.25"/>
    <row r="22" spans="1:2" s="1" customFormat="1" ht="24.95" customHeight="1" x14ac:dyDescent="0.25"/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D5856-FC90-43A1-94AC-867014BFDE42}">
  <sheetPr>
    <pageSetUpPr fitToPage="1"/>
  </sheetPr>
  <dimension ref="A1:B11"/>
  <sheetViews>
    <sheetView workbookViewId="0">
      <selection sqref="A1:B11"/>
    </sheetView>
  </sheetViews>
  <sheetFormatPr defaultRowHeight="15" x14ac:dyDescent="0.25"/>
  <cols>
    <col min="1" max="1" width="49.140625" customWidth="1"/>
    <col min="2" max="2" width="37.42578125" customWidth="1"/>
  </cols>
  <sheetData>
    <row r="1" spans="1:2" ht="24.95" customHeight="1" thickBot="1" x14ac:dyDescent="0.3">
      <c r="A1" s="6" t="s">
        <v>23</v>
      </c>
      <c r="B1" s="6" t="s">
        <v>24</v>
      </c>
    </row>
    <row r="2" spans="1:2" ht="24.95" customHeight="1" x14ac:dyDescent="0.25">
      <c r="A2" s="9" t="s">
        <v>0</v>
      </c>
      <c r="B2" s="21" t="s">
        <v>48</v>
      </c>
    </row>
    <row r="3" spans="1:2" ht="24.95" customHeight="1" x14ac:dyDescent="0.25">
      <c r="A3" s="10" t="s">
        <v>2</v>
      </c>
      <c r="B3" s="22">
        <v>0.5</v>
      </c>
    </row>
    <row r="4" spans="1:2" ht="24.95" customHeight="1" x14ac:dyDescent="0.25">
      <c r="A4" s="10" t="s">
        <v>41</v>
      </c>
      <c r="B4" s="22">
        <v>30000</v>
      </c>
    </row>
    <row r="5" spans="1:2" ht="24.95" customHeight="1" x14ac:dyDescent="0.25">
      <c r="A5" s="10" t="s">
        <v>49</v>
      </c>
      <c r="B5" s="22">
        <f>B3*0.000001*B4*1000/0.1</f>
        <v>150</v>
      </c>
    </row>
    <row r="6" spans="1:2" ht="24.95" customHeight="1" x14ac:dyDescent="0.25">
      <c r="A6" s="10" t="s">
        <v>50</v>
      </c>
      <c r="B6" s="24">
        <f>B5*24</f>
        <v>3600</v>
      </c>
    </row>
    <row r="7" spans="1:2" ht="24.95" customHeight="1" x14ac:dyDescent="0.25">
      <c r="A7" s="10" t="s">
        <v>65</v>
      </c>
      <c r="B7" s="24">
        <f>B6*3</f>
        <v>10800</v>
      </c>
    </row>
    <row r="8" spans="1:2" ht="24.95" customHeight="1" x14ac:dyDescent="0.25">
      <c r="A8" s="10" t="s">
        <v>7</v>
      </c>
      <c r="B8" s="22">
        <v>1</v>
      </c>
    </row>
    <row r="9" spans="1:2" ht="24.95" customHeight="1" x14ac:dyDescent="0.25">
      <c r="A9" s="10" t="s">
        <v>68</v>
      </c>
      <c r="B9" s="24">
        <f>B7/B8</f>
        <v>10800</v>
      </c>
    </row>
    <row r="10" spans="1:2" ht="24.95" customHeight="1" x14ac:dyDescent="0.25">
      <c r="A10" s="26" t="s">
        <v>63</v>
      </c>
      <c r="B10" s="27">
        <f>B9*1.1</f>
        <v>11880.000000000002</v>
      </c>
    </row>
    <row r="11" spans="1:2" ht="24.95" customHeight="1" thickBot="1" x14ac:dyDescent="0.3">
      <c r="A11" s="11" t="s">
        <v>11</v>
      </c>
      <c r="B11" s="25">
        <v>12000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F7E69-7946-4793-9323-1610D531363D}">
  <dimension ref="A1:O23"/>
  <sheetViews>
    <sheetView workbookViewId="0">
      <selection sqref="A1:B10"/>
    </sheetView>
  </sheetViews>
  <sheetFormatPr defaultRowHeight="15" x14ac:dyDescent="0.25"/>
  <cols>
    <col min="1" max="1" width="43.85546875" style="1" customWidth="1"/>
    <col min="2" max="2" width="49.140625" style="1" customWidth="1"/>
    <col min="3" max="3" width="15.42578125" style="1" customWidth="1"/>
    <col min="4" max="5" width="9.140625" style="1"/>
    <col min="6" max="6" width="82.7109375" style="1" customWidth="1"/>
    <col min="7" max="15" width="9.140625" style="1"/>
  </cols>
  <sheetData>
    <row r="1" spans="1:7" ht="24.95" customHeight="1" thickBot="1" x14ac:dyDescent="0.3">
      <c r="A1" s="6" t="s">
        <v>23</v>
      </c>
      <c r="B1" s="6" t="s">
        <v>24</v>
      </c>
      <c r="F1" s="20" t="s">
        <v>53</v>
      </c>
    </row>
    <row r="2" spans="1:7" ht="24.95" customHeight="1" x14ac:dyDescent="0.25">
      <c r="A2" s="9" t="s">
        <v>0</v>
      </c>
      <c r="B2" s="15" t="s">
        <v>54</v>
      </c>
      <c r="E2" s="1" t="s">
        <v>12</v>
      </c>
    </row>
    <row r="3" spans="1:7" ht="24.75" customHeight="1" x14ac:dyDescent="0.25">
      <c r="A3" s="10" t="s">
        <v>2</v>
      </c>
      <c r="B3" s="14">
        <v>40</v>
      </c>
    </row>
    <row r="4" spans="1:7" ht="24.95" customHeight="1" x14ac:dyDescent="0.25">
      <c r="A4" s="10" t="s">
        <v>3</v>
      </c>
      <c r="B4" s="7">
        <v>89.8</v>
      </c>
      <c r="E4" s="1" t="s">
        <v>13</v>
      </c>
      <c r="F4" s="3" t="s">
        <v>14</v>
      </c>
    </row>
    <row r="5" spans="1:7" ht="24.95" customHeight="1" x14ac:dyDescent="0.25">
      <c r="A5" s="10" t="s">
        <v>55</v>
      </c>
      <c r="B5" s="13">
        <f>B3*0.000001*B4*1000/0.2</f>
        <v>17.959999999999997</v>
      </c>
      <c r="E5" s="1" t="s">
        <v>15</v>
      </c>
      <c r="F5" s="4" t="s">
        <v>16</v>
      </c>
    </row>
    <row r="6" spans="1:7" s="1" customFormat="1" ht="24.95" customHeight="1" x14ac:dyDescent="0.25">
      <c r="A6" s="10" t="s">
        <v>7</v>
      </c>
      <c r="B6" s="14">
        <v>1</v>
      </c>
      <c r="E6" s="1" t="s">
        <v>17</v>
      </c>
      <c r="F6" s="4" t="s">
        <v>18</v>
      </c>
    </row>
    <row r="7" spans="1:7" s="1" customFormat="1" ht="24.95" customHeight="1" x14ac:dyDescent="0.25">
      <c r="A7" s="10" t="s">
        <v>8</v>
      </c>
      <c r="B7" s="13">
        <f>ROUNDUP(B5/B6,0)</f>
        <v>18</v>
      </c>
      <c r="E7" s="1" t="s">
        <v>19</v>
      </c>
      <c r="F7" s="4" t="s">
        <v>20</v>
      </c>
    </row>
    <row r="8" spans="1:7" s="1" customFormat="1" ht="24.95" customHeight="1" x14ac:dyDescent="0.25">
      <c r="A8" s="10" t="s">
        <v>9</v>
      </c>
      <c r="B8" s="8">
        <f>B7*24</f>
        <v>432</v>
      </c>
      <c r="E8" s="1" t="s">
        <v>21</v>
      </c>
      <c r="F8" s="4" t="s">
        <v>22</v>
      </c>
    </row>
    <row r="9" spans="1:7" s="1" customFormat="1" ht="24.95" customHeight="1" x14ac:dyDescent="0.25">
      <c r="A9" s="10" t="s">
        <v>10</v>
      </c>
      <c r="B9" s="8">
        <f>B8*7</f>
        <v>3024</v>
      </c>
      <c r="E9" s="1" t="s">
        <v>36</v>
      </c>
      <c r="F9" s="4" t="s">
        <v>37</v>
      </c>
      <c r="G9" s="19" t="s">
        <v>38</v>
      </c>
    </row>
    <row r="10" spans="1:7" s="1" customFormat="1" ht="24.95" customHeight="1" thickBot="1" x14ac:dyDescent="0.3">
      <c r="A10" s="11" t="s">
        <v>11</v>
      </c>
      <c r="B10" s="18">
        <v>3500</v>
      </c>
      <c r="E10" s="2"/>
      <c r="F10" s="4" t="s">
        <v>25</v>
      </c>
    </row>
    <row r="11" spans="1:7" s="1" customFormat="1" ht="24.95" customHeight="1" x14ac:dyDescent="0.25">
      <c r="A11" s="5"/>
      <c r="B11" s="5"/>
      <c r="E11" s="16"/>
      <c r="F11" s="4" t="s">
        <v>26</v>
      </c>
    </row>
    <row r="12" spans="1:7" s="1" customFormat="1" ht="24.95" customHeight="1" x14ac:dyDescent="0.25">
      <c r="A12" s="5"/>
      <c r="B12" s="5"/>
      <c r="E12" s="17"/>
      <c r="F12" s="4" t="s">
        <v>27</v>
      </c>
    </row>
    <row r="13" spans="1:7" s="1" customFormat="1" ht="24.95" customHeight="1" x14ac:dyDescent="0.25">
      <c r="A13" s="5"/>
      <c r="B13" s="5"/>
    </row>
    <row r="14" spans="1:7" s="1" customFormat="1" ht="24.95" customHeight="1" x14ac:dyDescent="0.25">
      <c r="A14" s="5"/>
      <c r="B14" s="5"/>
    </row>
    <row r="15" spans="1:7" s="1" customFormat="1" ht="24.95" customHeight="1" x14ac:dyDescent="0.25">
      <c r="A15" s="5"/>
      <c r="B15" s="5"/>
    </row>
    <row r="16" spans="1:7" s="1" customFormat="1" ht="24.95" customHeight="1" x14ac:dyDescent="0.25">
      <c r="A16" s="5"/>
      <c r="B16" s="5"/>
    </row>
    <row r="17" spans="1:2" s="1" customFormat="1" ht="24.95" customHeight="1" x14ac:dyDescent="0.25">
      <c r="A17" s="5"/>
      <c r="B17" s="5"/>
    </row>
    <row r="18" spans="1:2" s="1" customFormat="1" ht="24.95" customHeight="1" x14ac:dyDescent="0.25">
      <c r="A18" s="5"/>
      <c r="B18" s="5"/>
    </row>
    <row r="19" spans="1:2" s="1" customFormat="1" ht="24.95" customHeight="1" x14ac:dyDescent="0.25"/>
    <row r="20" spans="1:2" s="1" customFormat="1" ht="24.95" customHeight="1" x14ac:dyDescent="0.25"/>
    <row r="21" spans="1:2" s="1" customFormat="1" ht="24.95" customHeight="1" x14ac:dyDescent="0.25"/>
    <row r="22" spans="1:2" s="1" customFormat="1" ht="24.95" customHeight="1" x14ac:dyDescent="0.25"/>
    <row r="23" spans="1:2" s="1" customFormat="1" ht="24.95" customHeight="1" x14ac:dyDescent="0.25"/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10C4C-D9DB-4064-B5BB-9FC8FD6F0A32}">
  <sheetPr>
    <pageSetUpPr fitToPage="1"/>
  </sheetPr>
  <dimension ref="A1:B11"/>
  <sheetViews>
    <sheetView tabSelected="1" workbookViewId="0">
      <selection activeCell="E12" sqref="E12"/>
    </sheetView>
  </sheetViews>
  <sheetFormatPr defaultRowHeight="15" x14ac:dyDescent="0.25"/>
  <cols>
    <col min="1" max="1" width="56.42578125" customWidth="1"/>
    <col min="2" max="2" width="37.5703125" customWidth="1"/>
  </cols>
  <sheetData>
    <row r="1" spans="1:2" ht="24.95" customHeight="1" thickBot="1" x14ac:dyDescent="0.3">
      <c r="A1" s="6" t="s">
        <v>23</v>
      </c>
      <c r="B1" s="6" t="s">
        <v>24</v>
      </c>
    </row>
    <row r="2" spans="1:2" ht="24.95" customHeight="1" x14ac:dyDescent="0.25">
      <c r="A2" s="9" t="s">
        <v>0</v>
      </c>
      <c r="B2" s="21" t="s">
        <v>54</v>
      </c>
    </row>
    <row r="3" spans="1:2" ht="24.95" customHeight="1" x14ac:dyDescent="0.25">
      <c r="A3" s="10" t="s">
        <v>2</v>
      </c>
      <c r="B3" s="22">
        <v>40</v>
      </c>
    </row>
    <row r="4" spans="1:2" ht="24.95" customHeight="1" x14ac:dyDescent="0.25">
      <c r="A4" s="10" t="s">
        <v>3</v>
      </c>
      <c r="B4" s="22">
        <v>89.8</v>
      </c>
    </row>
    <row r="5" spans="1:2" ht="24.95" customHeight="1" x14ac:dyDescent="0.25">
      <c r="A5" s="10" t="s">
        <v>55</v>
      </c>
      <c r="B5" s="24">
        <f>B3*0.000001*B4*1000/0.2</f>
        <v>17.959999999999997</v>
      </c>
    </row>
    <row r="6" spans="1:2" ht="24.95" customHeight="1" x14ac:dyDescent="0.25">
      <c r="A6" s="10" t="s">
        <v>7</v>
      </c>
      <c r="B6" s="22">
        <v>1</v>
      </c>
    </row>
    <row r="7" spans="1:2" ht="24.95" customHeight="1" x14ac:dyDescent="0.25">
      <c r="A7" s="10" t="s">
        <v>69</v>
      </c>
      <c r="B7" s="24">
        <f>ROUNDUP(B5/B6,0)</f>
        <v>18</v>
      </c>
    </row>
    <row r="8" spans="1:2" ht="24.95" customHeight="1" x14ac:dyDescent="0.25">
      <c r="A8" s="10" t="s">
        <v>70</v>
      </c>
      <c r="B8" s="22">
        <f>B7*24</f>
        <v>432</v>
      </c>
    </row>
    <row r="9" spans="1:2" ht="24.95" customHeight="1" x14ac:dyDescent="0.25">
      <c r="A9" s="10" t="s">
        <v>71</v>
      </c>
      <c r="B9" s="22">
        <f>B8*3</f>
        <v>1296</v>
      </c>
    </row>
    <row r="10" spans="1:2" ht="24.95" customHeight="1" x14ac:dyDescent="0.25">
      <c r="A10" s="26" t="s">
        <v>64</v>
      </c>
      <c r="B10" s="27">
        <f>1.1*B9</f>
        <v>1425.6000000000001</v>
      </c>
    </row>
    <row r="11" spans="1:2" ht="24.95" customHeight="1" thickBot="1" x14ac:dyDescent="0.3">
      <c r="A11" s="11" t="s">
        <v>11</v>
      </c>
      <c r="B11" s="25">
        <v>1500</v>
      </c>
    </row>
  </sheetData>
  <pageMargins left="0.7" right="0.7" top="0.75" bottom="0.75" header="0.3" footer="0.3"/>
  <pageSetup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Dispersant Dosing </vt:lpstr>
      <vt:lpstr>Sheet2</vt:lpstr>
      <vt:lpstr>Corrosion Inhibitor</vt:lpstr>
      <vt:lpstr>Sheet1</vt:lpstr>
      <vt:lpstr>Biocide -Shock Dose</vt:lpstr>
      <vt:lpstr>Biocide -SodiumHypochlorite</vt:lpstr>
      <vt:lpstr>Sheet3</vt:lpstr>
      <vt:lpstr>Sodium Carbonate</vt:lpstr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Monireh Fallahi</dc:creator>
  <cp:lastModifiedBy>Monireh Fallahi</cp:lastModifiedBy>
  <cp:lastPrinted>2025-01-21T06:28:08Z</cp:lastPrinted>
  <dcterms:created xsi:type="dcterms:W3CDTF">2024-12-01T08:17:57Z</dcterms:created>
  <dcterms:modified xsi:type="dcterms:W3CDTF">2025-02-26T08:27:44Z</dcterms:modified>
</cp:coreProperties>
</file>